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"/>
    </mc:Choice>
  </mc:AlternateContent>
  <xr:revisionPtr revIDLastSave="0" documentId="8_{EA31C8EA-0909-4EFF-902F-CC9ABC31123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2024" sheetId="1" r:id="rId1"/>
    <sheet name="2025" sheetId="2" r:id="rId2"/>
  </sheets>
  <definedNames>
    <definedName name="_xlnm._FilterDatabase" localSheetId="0" hidden="1">'2024'!$A$3:$M$52</definedName>
    <definedName name="_xlnm._FilterDatabase" localSheetId="1" hidden="1">'2025'!$A$3:$N$70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Qkm+vCxSVe5Wsn31kAScm4yn2WkHgwia/zYaI3VPtpw="/>
    </ext>
  </extLst>
</workbook>
</file>

<file path=xl/calcChain.xml><?xml version="1.0" encoding="utf-8"?>
<calcChain xmlns="http://schemas.openxmlformats.org/spreadsheetml/2006/main">
  <c r="N69" i="2" l="1"/>
  <c r="M69" i="2"/>
  <c r="L69" i="2"/>
  <c r="K69" i="2"/>
  <c r="J69" i="2"/>
  <c r="I69" i="2"/>
  <c r="H69" i="2"/>
  <c r="G69" i="2"/>
  <c r="F69" i="2"/>
  <c r="E69" i="2"/>
  <c r="D69" i="2"/>
  <c r="M51" i="1"/>
  <c r="L51" i="1"/>
  <c r="K51" i="1"/>
  <c r="J51" i="1"/>
  <c r="I51" i="1"/>
  <c r="H51" i="1"/>
  <c r="G51" i="1"/>
  <c r="F51" i="1"/>
  <c r="E51" i="1"/>
</calcChain>
</file>

<file path=xl/sharedStrings.xml><?xml version="1.0" encoding="utf-8"?>
<sst xmlns="http://schemas.openxmlformats.org/spreadsheetml/2006/main" count="247" uniqueCount="96">
  <si>
    <t>ID</t>
  </si>
  <si>
    <t>RESPONSABLE</t>
  </si>
  <si>
    <t>ORIGEN</t>
  </si>
  <si>
    <t>PROGRAMADAS</t>
  </si>
  <si>
    <t># DE ACCIONES ABIERTAS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</si>
  <si>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</si>
  <si>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</si>
  <si>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</si>
  <si>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</si>
  <si>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</si>
  <si>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</si>
  <si>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</si>
  <si>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</si>
  <si>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Planeación</t>
  </si>
  <si>
    <t>Indicadores proyectos</t>
  </si>
  <si>
    <t>Indicadores del plan de desarrollo</t>
  </si>
  <si>
    <t>INCUMPLIMIENTO DE INDICADORES ONE PAGE  PRIMER SEMESTRE 2024</t>
  </si>
  <si>
    <t xml:space="preserve">Indicadores </t>
  </si>
  <si>
    <t>SALU -  GRUPO GESTION SANCIONATORIA -  AUDITORIA INTERNA 2024</t>
  </si>
  <si>
    <t>Hallazgos de Auditoria</t>
  </si>
  <si>
    <t>SALUD - GRUPO DE GESTION DOCUMENTAL - PQRS - AUDITORIA INTERNA 2024</t>
  </si>
  <si>
    <t xml:space="preserve">        SALUD - CONTRACTUAL AUDITORIA INTERNA 2024</t>
  </si>
  <si>
    <t>SALUD-GRUPO DE SERVICIO DE ATENCIÓN A LA COMUNIDAD EN SALUD-AUDITRORÍA INTERNA-2024</t>
  </si>
  <si>
    <t>Salud - Grupo Sistemas Integrados de Gestión - Auditoria interna - 2024l</t>
  </si>
  <si>
    <t>SALUD PÚBLICA- AUDITORIA INTERNA 2024</t>
  </si>
  <si>
    <t xml:space="preserve">	SALUD-GRUPO TECNOLOGIAS DE LA INFORMACION Y COMUNICACION-AUDITORIA INTERNA-2024</t>
  </si>
  <si>
    <t xml:space="preserve">	SALUD -AUDITORIA INTERNA -ABIMA 2024</t>
  </si>
  <si>
    <t xml:space="preserve"> SALUD - TALENTO HUMANO - AUDITORIA INTERNA - 2024</t>
  </si>
  <si>
    <t>SALUD - GRUPO DE GESTION INTEGRAL DE LA SALUD AMBIENTAL - AUDITORIA INTERNA - 2024</t>
  </si>
  <si>
    <t>SALUD - GESTIÓN EN SALUD PÚBLICA EN URGENCIAS, EMERGENCIAS Y DESASTRES</t>
  </si>
  <si>
    <t>SALUD- GRUPO DE PARTICIPACIÓN SOCIAL-AUDITORIA INTERNA-2024</t>
  </si>
  <si>
    <t>SALUD - GESTIÓN INTEGRAL DE GARANTIA DE LA CALIDAD EN LOS SERVICIOS DE SALUD - AUDITORIA INTERNA 2024</t>
  </si>
  <si>
    <t>SALUD - GESTIÓN DE DESARROLLO Y PRESTACIÓN DE SERVICIOS - AUDITORIA INTERNA 2024</t>
  </si>
  <si>
    <t>SALUD-Grupo de Gestión del Aseguramiento en Salud (Alejandro Cano Betancourt)</t>
  </si>
  <si>
    <t>Legal -Incumplimiento de la normatividad vigente ID 427</t>
  </si>
  <si>
    <t>SALUD-Grupo de Gestión integral de la salud ambiental (Maria Cristina Jaramillo Ramos)</t>
  </si>
  <si>
    <t>Legal -Incumplimiento de la normatividad vigente ID 428</t>
  </si>
  <si>
    <t>SALUD-Grupo de Gestión integral de la salud ambiental (Luz Stella Figueroa)</t>
  </si>
  <si>
    <t>Plan de mejoramiento salidas no conformes, Legal -Incumplimiento de la normatividad vigente ID 429</t>
  </si>
  <si>
    <t>SALUD-Grupo de Salud Pública (Leydi Castaño)</t>
  </si>
  <si>
    <t>Plan de mejoramiento salidas no conformes, Legal -Incumplimiento de la normatividad vigente ID 430</t>
  </si>
  <si>
    <t>Sistemas Integrados de Gestión - Revision por la Direccion - 2024</t>
  </si>
  <si>
    <t>Salidas de la Revision por la Direccion</t>
  </si>
  <si>
    <t>Sistemas Integrados de Gestión</t>
  </si>
  <si>
    <t>Hallazgos de Auditoria interna</t>
  </si>
  <si>
    <t>Salidas de la revisión por la dirección 2023</t>
  </si>
  <si>
    <t>Sancionatorio</t>
  </si>
  <si>
    <t>Abos</t>
  </si>
  <si>
    <t>Ambiental</t>
  </si>
  <si>
    <t>Salud Pública</t>
  </si>
  <si>
    <t>ABIMA</t>
  </si>
  <si>
    <t>Talento Humano</t>
  </si>
  <si>
    <t>Informes Auditorias Externas ente certificador 2023</t>
  </si>
  <si>
    <t>SALUD-SAC-AUDITORIA INTERNA 2023</t>
  </si>
  <si>
    <t>SALUD-PARTICIPACION SOCIAL -AUDITORIA INTERNA 2023-02</t>
  </si>
  <si>
    <t>SALUD-VIGILANCIA Y DEMOGRAFÍA EN SALUD PÚBLICA-AUDITORIA INTERNA 2023</t>
  </si>
  <si>
    <t>SALUD-GESTIÓN EN SALUD PÚBLICA EN URGENCIAS , EMERGENCIAS Y DESASTRES-AUDITORIA INTERNA 2023</t>
  </si>
  <si>
    <t>SALUD-GRUPO JURIDICO-AUDITORIA INTERNA 2023</t>
  </si>
  <si>
    <t>SALUD-GARANTÍA DE LA CALIDAD-AUDITORÍA INTERNA 2023</t>
  </si>
  <si>
    <t>SALUD-GRUPO ATENCIÓN AL USUARIO-AUDITORIA INTERNA 2023</t>
  </si>
  <si>
    <t>SALUD-GRUPO GESTIÓN DOCUMENTAL-AUDITORIA INTERNA 2023</t>
  </si>
  <si>
    <t>SALUD-GRUPO DE PROCESO DE COMUNICACIÓN PÚBLICAS - AUDITORIA INTERNA 2023</t>
  </si>
  <si>
    <t>SALUD- PROCESO DE GESTIÓN TECNOLÓGICA Y DE LA INFORMACIÓN (TIC)-AUDITORIA INTERNA 2023</t>
  </si>
  <si>
    <t>SALUD - SISTEMAS INTEGRADOS DE GESTIÓN - REVISIÓN POR LA DIRECCIÓN - 2022</t>
  </si>
  <si>
    <r>
      <rPr>
        <sz val="9"/>
        <color rgb="FF1F1F1F"/>
        <rFont val="Calibri"/>
        <scheme val="minor"/>
      </rPr>
      <t>Salidas de la revisión por la dirección</t>
    </r>
  </si>
  <si>
    <t>SALUD - SISTEMAS INTEGRADOS DE GESTIÓN- AUDITORIA EXTERNA ICONTEC- 2022</t>
  </si>
  <si>
    <t>Auditoria Externa de ICONTEC - Vigencia 2022.</t>
  </si>
  <si>
    <t>Salud - Gestión Integral de la Salud Ambiental incumplimiento en la gestión de respuestas de PQRS</t>
  </si>
  <si>
    <t>PQRSD</t>
  </si>
  <si>
    <t>ACCIONES ABIERTAS</t>
  </si>
  <si>
    <t>ENERO</t>
  </si>
  <si>
    <t>FEBRERO</t>
  </si>
  <si>
    <t>MARZO</t>
  </si>
  <si>
    <t>ABRIL</t>
  </si>
  <si>
    <t xml:space="preserve">	SALUD-INDICADORES MICOBACTERIAS</t>
  </si>
  <si>
    <t>Indicadores</t>
  </si>
  <si>
    <t>SALUD-Grupo de Salud Pública -INDICADORES CÁNCER</t>
  </si>
  <si>
    <t>INDICADORES CÁNCER</t>
  </si>
  <si>
    <t xml:space="preserve">salud-indicadores participacion social I trimestre 2025 One Page 
</t>
  </si>
  <si>
    <t>Resultados de Indicadores - Indicadores</t>
  </si>
  <si>
    <t xml:space="preserve">Salud - Indicador Enfoque diferencial 2025 One Page
</t>
  </si>
  <si>
    <t xml:space="preserve">Salud - Indicador comunicaciones Política Editorial- I Trimestre One Page
</t>
  </si>
  <si>
    <t xml:space="preserve">Salud - Indicadores Zoonosis - I trimestre One Page
</t>
  </si>
  <si>
    <t xml:space="preserve">SALUD-Grupo de Gestión integral de la salud ambiental  One Page
</t>
  </si>
  <si>
    <t>SALUD-Subgrupo de Gestión Integral de las Enfermedades Zoonóticas</t>
  </si>
  <si>
    <t>Salidas no conformes levantadas por UAEPA</t>
  </si>
  <si>
    <t xml:space="preserve">	SALUD- INDICADOR SALUD ORAL-SP_2024</t>
  </si>
  <si>
    <t xml:space="preserve">	Indicadores</t>
  </si>
  <si>
    <t xml:space="preserve">        SALUD- INDICADOR SALUD ORAL-SP_2024 - (Anulado)</t>
  </si>
  <si>
    <t xml:space="preserve">	Servicio de Salud Publica</t>
  </si>
  <si>
    <t xml:space="preserve">	SALUD-SERVICIO DE SALUD PUBLICA-AUDITORIA EXTERNA ICONTEC-2024</t>
  </si>
  <si>
    <t>Informes Auditorias Externas ente certificador - Hallazgos ente certificador</t>
  </si>
  <si>
    <t xml:space="preserve">	SALUD - GRUPO SALUD PUBLICA AMBITO LABORAL 2024</t>
  </si>
  <si>
    <t>Quejas y Reclamos</t>
  </si>
  <si>
    <t>SALUD-  GRUPO GESTION SANCIONATORIA -  AUDITORIA INTERNA 2024</t>
  </si>
  <si>
    <r>
      <rPr>
        <sz val="9"/>
        <color rgb="FF1F1F1F"/>
        <rFont val="Calibri"/>
        <scheme val="minor"/>
      </rPr>
      <t>Salidas de la revisión por la dirección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</si>
</sst>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8"/>
      <color theme="0"/>
      <name val="Calibri"/>
    </font>
    <font>
      <sz val="11"/>
      <name val="Calibri"/>
    </font>
    <font>
      <sz val="12"/>
      <color theme="1"/>
      <name val="Calibri"/>
    </font>
    <font>
      <b/>
      <sz val="11"/>
      <color theme="1"/>
      <name val="Calibri"/>
    </font>
    <font>
      <sz val="10"/>
      <color rgb="FF000000"/>
      <name val="Open Sans"/>
    </font>
    <font>
      <sz val="11"/>
      <color rgb="FF000000"/>
      <name val="Open Sans"/>
    </font>
    <font>
      <sz val="11"/>
      <color rgb="FF000000"/>
      <name val="Calibri"/>
    </font>
    <font>
      <sz val="10"/>
      <color theme="1"/>
      <name val="Calibri"/>
    </font>
    <font>
      <sz val="11"/>
      <color rgb="FF000000"/>
      <name val="Calibri"/>
    </font>
    <font>
      <sz val="11"/>
      <color rgb="FF515151"/>
      <name val="Open Sans"/>
    </font>
    <font>
      <sz val="11"/>
      <color rgb="FF515151"/>
      <name val="&quot;Open Sans&quot;"/>
    </font>
    <font>
      <sz val="11"/>
      <color rgb="FF515151"/>
      <name val="&quot;Open Sans&quot;"/>
    </font>
    <font>
      <sz val="11"/>
      <color theme="1"/>
      <name val="Calibri"/>
      <scheme val="minor"/>
    </font>
    <font>
      <sz val="9"/>
      <color rgb="FF1F1F1F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Normal" xfId="0" builtinId="0"/>
  </cellStyles>
  <dxfs count="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workbookViewId="0"/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customWidth="1"/>
    <col min="7" max="7" width="13.140625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>
      <c r="A2" s="1"/>
      <c r="B2" s="2"/>
      <c r="C2" s="2"/>
      <c r="D2" s="2"/>
      <c r="E2" s="1"/>
      <c r="F2" s="49"/>
      <c r="G2" s="50"/>
      <c r="H2" s="50"/>
      <c r="I2" s="50"/>
      <c r="J2" s="50"/>
      <c r="K2" s="50"/>
      <c r="L2" s="50"/>
      <c r="M2" s="5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7">
        <v>159</v>
      </c>
      <c r="J4" s="7">
        <v>159</v>
      </c>
      <c r="K4" s="7">
        <v>159</v>
      </c>
      <c r="L4" s="10">
        <v>0</v>
      </c>
      <c r="M4" s="10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>
        <v>82</v>
      </c>
      <c r="B5" s="11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7">
        <v>0</v>
      </c>
      <c r="J5" s="7">
        <v>0</v>
      </c>
      <c r="K5" s="7">
        <v>0</v>
      </c>
      <c r="L5" s="10">
        <v>0</v>
      </c>
      <c r="M5" s="10">
        <v>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7">
        <v>193</v>
      </c>
      <c r="J6" s="7">
        <v>0</v>
      </c>
      <c r="K6" s="7">
        <v>0</v>
      </c>
      <c r="L6" s="10">
        <v>0</v>
      </c>
      <c r="M6" s="10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6">
        <v>532</v>
      </c>
      <c r="B7" s="12" t="s">
        <v>16</v>
      </c>
      <c r="C7" s="13" t="s">
        <v>17</v>
      </c>
      <c r="D7" s="9">
        <v>11</v>
      </c>
      <c r="E7" s="9">
        <v>11</v>
      </c>
      <c r="F7" s="7"/>
      <c r="G7" s="7"/>
      <c r="H7" s="7"/>
      <c r="I7" s="7"/>
      <c r="J7" s="7"/>
      <c r="K7" s="7"/>
      <c r="L7" s="7">
        <v>7</v>
      </c>
      <c r="M7" s="7">
        <v>7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>
      <c r="A8" s="6">
        <v>562</v>
      </c>
      <c r="B8" s="12" t="s">
        <v>18</v>
      </c>
      <c r="C8" s="13" t="s">
        <v>19</v>
      </c>
      <c r="D8" s="9">
        <v>2</v>
      </c>
      <c r="E8" s="9">
        <v>2</v>
      </c>
      <c r="F8" s="7"/>
      <c r="G8" s="7"/>
      <c r="H8" s="7"/>
      <c r="I8" s="7"/>
      <c r="J8" s="7"/>
      <c r="K8" s="7"/>
      <c r="L8" s="7">
        <v>2</v>
      </c>
      <c r="M8" s="7">
        <v>2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>
      <c r="A9" s="6">
        <v>561</v>
      </c>
      <c r="B9" s="12" t="s">
        <v>20</v>
      </c>
      <c r="C9" s="13" t="s">
        <v>19</v>
      </c>
      <c r="D9" s="9">
        <v>10</v>
      </c>
      <c r="E9" s="9">
        <v>10</v>
      </c>
      <c r="F9" s="7"/>
      <c r="G9" s="7"/>
      <c r="H9" s="7"/>
      <c r="I9" s="7"/>
      <c r="J9" s="7"/>
      <c r="K9" s="7"/>
      <c r="L9" s="7">
        <v>8</v>
      </c>
      <c r="M9" s="7">
        <v>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>
      <c r="A10" s="6">
        <v>555</v>
      </c>
      <c r="B10" s="12" t="s">
        <v>21</v>
      </c>
      <c r="C10" s="13" t="s">
        <v>19</v>
      </c>
      <c r="D10" s="9">
        <v>6</v>
      </c>
      <c r="E10" s="9">
        <v>6</v>
      </c>
      <c r="F10" s="7"/>
      <c r="G10" s="7"/>
      <c r="H10" s="7"/>
      <c r="I10" s="7"/>
      <c r="J10" s="7"/>
      <c r="K10" s="7"/>
      <c r="L10" s="7">
        <v>6</v>
      </c>
      <c r="M10" s="7">
        <v>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>
      <c r="A11" s="6">
        <v>553</v>
      </c>
      <c r="B11" s="12" t="s">
        <v>22</v>
      </c>
      <c r="C11" s="13" t="s">
        <v>19</v>
      </c>
      <c r="D11" s="9">
        <v>5</v>
      </c>
      <c r="E11" s="9">
        <v>5</v>
      </c>
      <c r="F11" s="7"/>
      <c r="G11" s="7"/>
      <c r="H11" s="7"/>
      <c r="I11" s="7"/>
      <c r="J11" s="7"/>
      <c r="K11" s="7"/>
      <c r="L11" s="7">
        <v>5</v>
      </c>
      <c r="M11" s="7">
        <v>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>
      <c r="A12" s="6">
        <v>552</v>
      </c>
      <c r="B12" s="12" t="s">
        <v>23</v>
      </c>
      <c r="C12" s="13" t="s">
        <v>19</v>
      </c>
      <c r="D12" s="9">
        <v>4</v>
      </c>
      <c r="E12" s="9">
        <v>4</v>
      </c>
      <c r="F12" s="7"/>
      <c r="G12" s="7"/>
      <c r="H12" s="7"/>
      <c r="I12" s="7"/>
      <c r="J12" s="7"/>
      <c r="K12" s="7"/>
      <c r="L12" s="7">
        <v>3</v>
      </c>
      <c r="M12" s="7">
        <v>3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>
      <c r="A13" s="6">
        <v>551</v>
      </c>
      <c r="B13" s="12" t="s">
        <v>24</v>
      </c>
      <c r="C13" s="13" t="s">
        <v>19</v>
      </c>
      <c r="D13" s="9">
        <v>6</v>
      </c>
      <c r="E13" s="9">
        <v>6</v>
      </c>
      <c r="F13" s="7"/>
      <c r="G13" s="7"/>
      <c r="H13" s="7"/>
      <c r="I13" s="7"/>
      <c r="J13" s="7"/>
      <c r="K13" s="7"/>
      <c r="L13" s="7">
        <v>4</v>
      </c>
      <c r="M13" s="7">
        <v>3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>
      <c r="A14" s="6">
        <v>549</v>
      </c>
      <c r="B14" s="12" t="s">
        <v>25</v>
      </c>
      <c r="C14" s="13" t="s">
        <v>19</v>
      </c>
      <c r="D14" s="9">
        <v>3</v>
      </c>
      <c r="E14" s="9">
        <v>3</v>
      </c>
      <c r="F14" s="7"/>
      <c r="G14" s="7"/>
      <c r="H14" s="7"/>
      <c r="I14" s="7"/>
      <c r="J14" s="7"/>
      <c r="K14" s="7"/>
      <c r="L14" s="7">
        <v>1</v>
      </c>
      <c r="M14" s="7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>
      <c r="A15" s="6">
        <v>548</v>
      </c>
      <c r="B15" s="12" t="s">
        <v>26</v>
      </c>
      <c r="C15" s="13" t="s">
        <v>19</v>
      </c>
      <c r="D15" s="9">
        <v>3</v>
      </c>
      <c r="E15" s="9">
        <v>3</v>
      </c>
      <c r="F15" s="7"/>
      <c r="G15" s="7"/>
      <c r="H15" s="7"/>
      <c r="I15" s="7"/>
      <c r="J15" s="7"/>
      <c r="K15" s="7"/>
      <c r="L15" s="7">
        <v>3</v>
      </c>
      <c r="M15" s="7">
        <v>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6.5">
      <c r="A16" s="6">
        <v>542</v>
      </c>
      <c r="B16" s="15" t="s">
        <v>27</v>
      </c>
      <c r="C16" s="13" t="s">
        <v>19</v>
      </c>
      <c r="D16" s="9">
        <v>1</v>
      </c>
      <c r="E16" s="9">
        <v>1</v>
      </c>
      <c r="F16" s="7"/>
      <c r="G16" s="7"/>
      <c r="H16" s="7"/>
      <c r="I16" s="7"/>
      <c r="J16" s="7"/>
      <c r="K16" s="7"/>
      <c r="L16" s="7">
        <v>1</v>
      </c>
      <c r="M16" s="7">
        <v>1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6.5">
      <c r="A17" s="6">
        <v>540</v>
      </c>
      <c r="B17" s="15" t="s">
        <v>28</v>
      </c>
      <c r="C17" s="13" t="s">
        <v>19</v>
      </c>
      <c r="D17" s="9">
        <v>5</v>
      </c>
      <c r="E17" s="9">
        <v>5</v>
      </c>
      <c r="F17" s="7"/>
      <c r="G17" s="7"/>
      <c r="H17" s="7"/>
      <c r="I17" s="7"/>
      <c r="J17" s="7"/>
      <c r="K17" s="7"/>
      <c r="L17" s="7">
        <v>5</v>
      </c>
      <c r="M17" s="7">
        <v>5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6.5">
      <c r="A18" s="6">
        <v>538</v>
      </c>
      <c r="B18" s="16" t="s">
        <v>29</v>
      </c>
      <c r="C18" s="13" t="s">
        <v>19</v>
      </c>
      <c r="D18" s="9">
        <v>2</v>
      </c>
      <c r="E18" s="9">
        <v>2</v>
      </c>
      <c r="F18" s="7"/>
      <c r="G18" s="7"/>
      <c r="H18" s="7"/>
      <c r="I18" s="7"/>
      <c r="J18" s="7"/>
      <c r="K18" s="7"/>
      <c r="L18" s="7">
        <v>2</v>
      </c>
      <c r="M18" s="7">
        <v>0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6.5">
      <c r="A19" s="6">
        <v>537</v>
      </c>
      <c r="B19" s="16" t="s">
        <v>30</v>
      </c>
      <c r="C19" s="13" t="s">
        <v>19</v>
      </c>
      <c r="D19" s="9">
        <v>1</v>
      </c>
      <c r="E19" s="9">
        <v>1</v>
      </c>
      <c r="F19" s="7"/>
      <c r="G19" s="7"/>
      <c r="H19" s="7"/>
      <c r="I19" s="7"/>
      <c r="J19" s="7"/>
      <c r="K19" s="7"/>
      <c r="L19" s="7">
        <v>1</v>
      </c>
      <c r="M19" s="7">
        <v>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>
      <c r="A20" s="6">
        <v>535</v>
      </c>
      <c r="B20" s="17" t="s">
        <v>31</v>
      </c>
      <c r="C20" s="13" t="s">
        <v>19</v>
      </c>
      <c r="D20" s="18">
        <v>11</v>
      </c>
      <c r="E20" s="9">
        <v>11</v>
      </c>
      <c r="F20" s="7"/>
      <c r="G20" s="7"/>
      <c r="H20" s="7"/>
      <c r="I20" s="7"/>
      <c r="J20" s="7"/>
      <c r="K20" s="7"/>
      <c r="L20" s="7">
        <v>11</v>
      </c>
      <c r="M20" s="7">
        <v>11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>
      <c r="A21" s="6">
        <v>534</v>
      </c>
      <c r="B21" s="17" t="s">
        <v>32</v>
      </c>
      <c r="C21" s="13" t="s">
        <v>19</v>
      </c>
      <c r="D21" s="18">
        <v>7</v>
      </c>
      <c r="E21" s="9">
        <v>7</v>
      </c>
      <c r="F21" s="7"/>
      <c r="G21" s="7"/>
      <c r="H21" s="7"/>
      <c r="I21" s="7"/>
      <c r="J21" s="7"/>
      <c r="K21" s="7"/>
      <c r="L21" s="7">
        <v>7</v>
      </c>
      <c r="M21" s="7">
        <v>7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30">
      <c r="A22" s="6">
        <v>563</v>
      </c>
      <c r="B22" s="12" t="s">
        <v>33</v>
      </c>
      <c r="C22" s="19" t="s">
        <v>34</v>
      </c>
      <c r="D22" s="9">
        <v>4</v>
      </c>
      <c r="E22" s="9">
        <v>4</v>
      </c>
      <c r="F22" s="7"/>
      <c r="G22" s="7"/>
      <c r="H22" s="7"/>
      <c r="I22" s="7"/>
      <c r="J22" s="7"/>
      <c r="K22" s="7"/>
      <c r="L22" s="7">
        <v>4</v>
      </c>
      <c r="M22" s="7">
        <v>4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>
      <c r="A23" s="6">
        <v>536</v>
      </c>
      <c r="B23" s="20" t="s">
        <v>35</v>
      </c>
      <c r="C23" s="19" t="s">
        <v>36</v>
      </c>
      <c r="D23" s="9">
        <v>16</v>
      </c>
      <c r="E23" s="9">
        <v>16</v>
      </c>
      <c r="F23" s="7"/>
      <c r="G23" s="7"/>
      <c r="H23" s="7"/>
      <c r="I23" s="7"/>
      <c r="J23" s="7"/>
      <c r="K23" s="7"/>
      <c r="L23" s="7">
        <v>16</v>
      </c>
      <c r="M23" s="7">
        <v>1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45">
      <c r="A24" s="6">
        <v>536</v>
      </c>
      <c r="B24" s="6" t="s">
        <v>37</v>
      </c>
      <c r="C24" s="19" t="s">
        <v>38</v>
      </c>
      <c r="D24" s="9">
        <v>16</v>
      </c>
      <c r="E24" s="9">
        <v>16</v>
      </c>
      <c r="F24" s="7"/>
      <c r="G24" s="7"/>
      <c r="H24" s="7"/>
      <c r="I24" s="7"/>
      <c r="J24" s="7"/>
      <c r="K24" s="7"/>
      <c r="L24" s="7">
        <v>16</v>
      </c>
      <c r="M24" s="7">
        <v>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45">
      <c r="A25" s="6">
        <v>550</v>
      </c>
      <c r="B25" s="6" t="s">
        <v>39</v>
      </c>
      <c r="C25" s="19" t="s">
        <v>40</v>
      </c>
      <c r="D25" s="21">
        <v>3</v>
      </c>
      <c r="E25" s="22">
        <v>3</v>
      </c>
      <c r="F25" s="7"/>
      <c r="G25" s="7"/>
      <c r="H25" s="7"/>
      <c r="I25" s="7"/>
      <c r="J25" s="7"/>
      <c r="K25" s="7"/>
      <c r="L25" s="7">
        <v>3</v>
      </c>
      <c r="M25" s="7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>
      <c r="A26" s="6">
        <v>557</v>
      </c>
      <c r="B26" s="7" t="s">
        <v>41</v>
      </c>
      <c r="C26" s="23" t="s">
        <v>42</v>
      </c>
      <c r="D26" s="8">
        <v>15</v>
      </c>
      <c r="E26" s="9">
        <v>15</v>
      </c>
      <c r="F26" s="7"/>
      <c r="G26" s="7"/>
      <c r="H26" s="7"/>
      <c r="I26" s="7"/>
      <c r="J26" s="7"/>
      <c r="K26" s="7"/>
      <c r="L26" s="7">
        <v>15</v>
      </c>
      <c r="M26" s="7">
        <v>15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>
      <c r="A27" s="6">
        <v>192</v>
      </c>
      <c r="B27" s="7" t="s">
        <v>43</v>
      </c>
      <c r="C27" s="8" t="s">
        <v>44</v>
      </c>
      <c r="D27" s="24">
        <v>12</v>
      </c>
      <c r="E27" s="9">
        <v>12</v>
      </c>
      <c r="F27" s="7">
        <v>8</v>
      </c>
      <c r="G27" s="7">
        <v>7</v>
      </c>
      <c r="H27" s="7">
        <v>3</v>
      </c>
      <c r="I27" s="7">
        <v>3</v>
      </c>
      <c r="J27" s="7">
        <v>1</v>
      </c>
      <c r="K27" s="7">
        <v>1</v>
      </c>
      <c r="L27" s="7">
        <v>0</v>
      </c>
      <c r="M27" s="7">
        <v>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>
      <c r="A28" s="6">
        <v>446</v>
      </c>
      <c r="B28" s="7" t="s">
        <v>43</v>
      </c>
      <c r="C28" s="8" t="s">
        <v>45</v>
      </c>
      <c r="D28" s="24">
        <v>38</v>
      </c>
      <c r="E28" s="9">
        <v>38</v>
      </c>
      <c r="F28" s="7">
        <v>33</v>
      </c>
      <c r="G28" s="7">
        <v>30</v>
      </c>
      <c r="H28" s="7">
        <v>24</v>
      </c>
      <c r="I28" s="7">
        <v>24</v>
      </c>
      <c r="J28" s="7">
        <v>12</v>
      </c>
      <c r="K28" s="7">
        <v>8</v>
      </c>
      <c r="L28" s="7">
        <v>6</v>
      </c>
      <c r="M28" s="25">
        <v>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9">
        <v>157</v>
      </c>
      <c r="B29" s="8" t="s">
        <v>46</v>
      </c>
      <c r="C29" s="8" t="s">
        <v>19</v>
      </c>
      <c r="D29" s="24">
        <v>8</v>
      </c>
      <c r="E29" s="9">
        <v>8</v>
      </c>
      <c r="F29" s="8">
        <v>8</v>
      </c>
      <c r="G29" s="8">
        <v>4</v>
      </c>
      <c r="H29" s="8">
        <v>4</v>
      </c>
      <c r="I29" s="8">
        <v>2</v>
      </c>
      <c r="J29" s="8">
        <v>2</v>
      </c>
      <c r="K29" s="8">
        <v>0</v>
      </c>
      <c r="L29" s="8">
        <v>0</v>
      </c>
      <c r="M29" s="8">
        <v>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>
      <c r="A30" s="27">
        <v>187</v>
      </c>
      <c r="B30" s="28" t="s">
        <v>47</v>
      </c>
      <c r="C30" s="8" t="s">
        <v>44</v>
      </c>
      <c r="D30" s="24">
        <v>16</v>
      </c>
      <c r="E30" s="9">
        <v>16</v>
      </c>
      <c r="F30" s="28">
        <v>16</v>
      </c>
      <c r="G30" s="28">
        <v>16</v>
      </c>
      <c r="H30" s="28">
        <v>11</v>
      </c>
      <c r="I30" s="28">
        <v>11</v>
      </c>
      <c r="J30" s="28">
        <v>11</v>
      </c>
      <c r="K30" s="28">
        <v>11</v>
      </c>
      <c r="L30" s="28">
        <v>6</v>
      </c>
      <c r="M30" s="25">
        <v>2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>
      <c r="A31" s="27">
        <v>174</v>
      </c>
      <c r="B31" s="28" t="s">
        <v>13</v>
      </c>
      <c r="C31" s="8" t="s">
        <v>44</v>
      </c>
      <c r="D31" s="24">
        <v>16</v>
      </c>
      <c r="E31" s="9">
        <v>16</v>
      </c>
      <c r="F31" s="28">
        <v>16</v>
      </c>
      <c r="G31" s="28">
        <v>7</v>
      </c>
      <c r="H31" s="28">
        <v>7</v>
      </c>
      <c r="I31" s="28">
        <v>6</v>
      </c>
      <c r="J31" s="28">
        <v>4</v>
      </c>
      <c r="K31" s="28">
        <v>4</v>
      </c>
      <c r="L31" s="28">
        <v>0</v>
      </c>
      <c r="M31" s="28"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6">
        <v>156</v>
      </c>
      <c r="B32" s="7" t="s">
        <v>48</v>
      </c>
      <c r="C32" s="8" t="s">
        <v>44</v>
      </c>
      <c r="D32" s="24">
        <v>19</v>
      </c>
      <c r="E32" s="9">
        <v>19</v>
      </c>
      <c r="F32" s="7">
        <v>19</v>
      </c>
      <c r="G32" s="7">
        <v>19</v>
      </c>
      <c r="H32" s="7">
        <v>19</v>
      </c>
      <c r="I32" s="7">
        <v>7</v>
      </c>
      <c r="J32" s="7">
        <v>7</v>
      </c>
      <c r="K32" s="7">
        <v>7</v>
      </c>
      <c r="L32" s="7">
        <v>2</v>
      </c>
      <c r="M32" s="25">
        <v>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6">
        <v>149</v>
      </c>
      <c r="B33" s="7" t="s">
        <v>49</v>
      </c>
      <c r="C33" s="8" t="s">
        <v>44</v>
      </c>
      <c r="D33" s="24">
        <v>2</v>
      </c>
      <c r="E33" s="9">
        <v>2</v>
      </c>
      <c r="F33" s="7">
        <v>2</v>
      </c>
      <c r="G33" s="7">
        <v>2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">
        <v>191</v>
      </c>
      <c r="B34" s="7" t="s">
        <v>50</v>
      </c>
      <c r="C34" s="8" t="s">
        <v>44</v>
      </c>
      <c r="D34" s="24">
        <v>8</v>
      </c>
      <c r="E34" s="9">
        <v>8</v>
      </c>
      <c r="F34" s="7">
        <v>8</v>
      </c>
      <c r="G34" s="7">
        <v>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6">
        <v>175</v>
      </c>
      <c r="B35" s="7" t="s">
        <v>51</v>
      </c>
      <c r="C35" s="8" t="s">
        <v>44</v>
      </c>
      <c r="D35" s="24">
        <v>11</v>
      </c>
      <c r="E35" s="9">
        <v>11</v>
      </c>
      <c r="F35" s="7">
        <v>11</v>
      </c>
      <c r="G35" s="7">
        <v>10</v>
      </c>
      <c r="H35" s="7">
        <v>2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">
        <v>531</v>
      </c>
      <c r="B36" s="7" t="s">
        <v>43</v>
      </c>
      <c r="C36" s="8" t="s">
        <v>52</v>
      </c>
      <c r="D36" s="8">
        <v>0</v>
      </c>
      <c r="E36" s="6">
        <v>16</v>
      </c>
      <c r="F36" s="6"/>
      <c r="G36" s="6"/>
      <c r="H36" s="6">
        <v>16</v>
      </c>
      <c r="I36" s="6">
        <v>12</v>
      </c>
      <c r="J36" s="6">
        <v>6</v>
      </c>
      <c r="K36" s="6">
        <v>2</v>
      </c>
      <c r="L36" s="6">
        <v>0</v>
      </c>
      <c r="M36" s="6"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6">
        <v>143</v>
      </c>
      <c r="B37" s="29" t="s">
        <v>53</v>
      </c>
      <c r="C37" s="8" t="s">
        <v>44</v>
      </c>
      <c r="D37" s="24">
        <v>6</v>
      </c>
      <c r="E37" s="6">
        <v>0</v>
      </c>
      <c r="F37" s="6"/>
      <c r="G37" s="6"/>
      <c r="H37" s="6"/>
      <c r="I37" s="6"/>
      <c r="J37" s="6">
        <v>0</v>
      </c>
      <c r="K37" s="6">
        <v>0</v>
      </c>
      <c r="L37" s="6">
        <v>0</v>
      </c>
      <c r="M37" s="6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6">
        <v>147</v>
      </c>
      <c r="B38" s="7" t="s">
        <v>54</v>
      </c>
      <c r="C38" s="8" t="s">
        <v>44</v>
      </c>
      <c r="D38" s="24">
        <v>3</v>
      </c>
      <c r="E38" s="6">
        <v>0</v>
      </c>
      <c r="F38" s="6"/>
      <c r="G38" s="6"/>
      <c r="H38" s="6"/>
      <c r="I38" s="6"/>
      <c r="J38" s="6">
        <v>0</v>
      </c>
      <c r="K38" s="6">
        <v>0</v>
      </c>
      <c r="L38" s="6">
        <v>0</v>
      </c>
      <c r="M38" s="6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">
        <v>148</v>
      </c>
      <c r="B39" s="7" t="s">
        <v>55</v>
      </c>
      <c r="C39" s="8" t="s">
        <v>44</v>
      </c>
      <c r="D39" s="24">
        <v>3</v>
      </c>
      <c r="E39" s="6">
        <v>0</v>
      </c>
      <c r="F39" s="6"/>
      <c r="G39" s="6"/>
      <c r="H39" s="6"/>
      <c r="I39" s="6"/>
      <c r="J39" s="6">
        <v>0</v>
      </c>
      <c r="K39" s="6">
        <v>0</v>
      </c>
      <c r="L39" s="6">
        <v>0</v>
      </c>
      <c r="M39" s="6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">
        <v>154</v>
      </c>
      <c r="B40" s="7" t="s">
        <v>56</v>
      </c>
      <c r="C40" s="8" t="s">
        <v>44</v>
      </c>
      <c r="D40" s="24">
        <v>7</v>
      </c>
      <c r="E40" s="6">
        <v>0</v>
      </c>
      <c r="F40" s="6"/>
      <c r="G40" s="6"/>
      <c r="H40" s="6"/>
      <c r="I40" s="6"/>
      <c r="J40" s="6">
        <v>0</v>
      </c>
      <c r="K40" s="6">
        <v>0</v>
      </c>
      <c r="L40" s="6">
        <v>0</v>
      </c>
      <c r="M40" s="6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6">
        <v>160</v>
      </c>
      <c r="B41" s="7" t="s">
        <v>57</v>
      </c>
      <c r="C41" s="8" t="s">
        <v>44</v>
      </c>
      <c r="D41" s="24">
        <v>4</v>
      </c>
      <c r="E41" s="6">
        <v>0</v>
      </c>
      <c r="F41" s="6"/>
      <c r="G41" s="6"/>
      <c r="H41" s="6"/>
      <c r="I41" s="6"/>
      <c r="J41" s="6">
        <v>0</v>
      </c>
      <c r="K41" s="6">
        <v>0</v>
      </c>
      <c r="L41" s="6">
        <v>0</v>
      </c>
      <c r="M41" s="6"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">
        <v>162</v>
      </c>
      <c r="B42" s="7" t="s">
        <v>58</v>
      </c>
      <c r="C42" s="8" t="s">
        <v>44</v>
      </c>
      <c r="D42" s="24">
        <v>2</v>
      </c>
      <c r="E42" s="22">
        <v>2</v>
      </c>
      <c r="F42" s="6">
        <v>2</v>
      </c>
      <c r="G42" s="6">
        <v>2</v>
      </c>
      <c r="H42" s="6"/>
      <c r="I42" s="6"/>
      <c r="J42" s="6">
        <v>2</v>
      </c>
      <c r="K42" s="6">
        <v>2</v>
      </c>
      <c r="L42" s="6">
        <v>2</v>
      </c>
      <c r="M42" s="6">
        <v>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">
        <v>163</v>
      </c>
      <c r="B43" s="7" t="s">
        <v>59</v>
      </c>
      <c r="C43" s="8" t="s">
        <v>44</v>
      </c>
      <c r="D43" s="24">
        <v>6</v>
      </c>
      <c r="E43" s="6">
        <v>0</v>
      </c>
      <c r="F43" s="6">
        <v>0</v>
      </c>
      <c r="G43" s="6">
        <v>0</v>
      </c>
      <c r="H43" s="6"/>
      <c r="I43" s="6"/>
      <c r="J43" s="6">
        <v>0</v>
      </c>
      <c r="K43" s="6">
        <v>0</v>
      </c>
      <c r="L43" s="6">
        <v>0</v>
      </c>
      <c r="M43" s="6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">
        <v>176</v>
      </c>
      <c r="B44" s="7" t="s">
        <v>60</v>
      </c>
      <c r="C44" s="8" t="s">
        <v>44</v>
      </c>
      <c r="D44" s="24">
        <v>6</v>
      </c>
      <c r="E44" s="6">
        <v>0</v>
      </c>
      <c r="F44" s="6">
        <v>0</v>
      </c>
      <c r="G44" s="6">
        <v>0</v>
      </c>
      <c r="H44" s="6"/>
      <c r="I44" s="6"/>
      <c r="J44" s="6">
        <v>0</v>
      </c>
      <c r="K44" s="6">
        <v>0</v>
      </c>
      <c r="L44" s="6">
        <v>0</v>
      </c>
      <c r="M44" s="6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">
        <v>184</v>
      </c>
      <c r="B45" s="7" t="s">
        <v>61</v>
      </c>
      <c r="C45" s="8" t="s">
        <v>44</v>
      </c>
      <c r="D45" s="24">
        <v>5</v>
      </c>
      <c r="E45" s="6">
        <v>0</v>
      </c>
      <c r="F45" s="6"/>
      <c r="G45" s="6"/>
      <c r="H45" s="6"/>
      <c r="I45" s="6"/>
      <c r="J45" s="6">
        <v>0</v>
      </c>
      <c r="K45" s="6">
        <v>0</v>
      </c>
      <c r="L45" s="6">
        <v>0</v>
      </c>
      <c r="M45" s="6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">
        <v>190</v>
      </c>
      <c r="B46" s="7" t="s">
        <v>62</v>
      </c>
      <c r="C46" s="8" t="s">
        <v>44</v>
      </c>
      <c r="D46" s="24">
        <v>9</v>
      </c>
      <c r="E46" s="6">
        <v>0</v>
      </c>
      <c r="F46" s="6"/>
      <c r="G46" s="6"/>
      <c r="H46" s="6"/>
      <c r="I46" s="6"/>
      <c r="J46" s="6">
        <v>0</v>
      </c>
      <c r="K46" s="6">
        <v>0</v>
      </c>
      <c r="L46" s="6">
        <v>0</v>
      </c>
      <c r="M46" s="6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6">
        <v>51</v>
      </c>
      <c r="B47" s="7" t="s">
        <v>63</v>
      </c>
      <c r="C47" s="8" t="s">
        <v>64</v>
      </c>
      <c r="D47" s="24">
        <v>11</v>
      </c>
      <c r="E47" s="6">
        <v>0</v>
      </c>
      <c r="F47" s="6"/>
      <c r="G47" s="6"/>
      <c r="H47" s="6"/>
      <c r="I47" s="6"/>
      <c r="J47" s="6">
        <v>0</v>
      </c>
      <c r="K47" s="6">
        <v>0</v>
      </c>
      <c r="L47" s="6">
        <v>0</v>
      </c>
      <c r="M47" s="6"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6">
        <v>55</v>
      </c>
      <c r="B48" s="7" t="s">
        <v>65</v>
      </c>
      <c r="C48" s="16" t="s">
        <v>66</v>
      </c>
      <c r="D48" s="24">
        <v>16</v>
      </c>
      <c r="E48" s="6">
        <v>0</v>
      </c>
      <c r="F48" s="6"/>
      <c r="G48" s="6"/>
      <c r="H48" s="6"/>
      <c r="I48" s="6"/>
      <c r="J48" s="6">
        <v>0</v>
      </c>
      <c r="K48" s="6">
        <v>0</v>
      </c>
      <c r="L48" s="6">
        <v>0</v>
      </c>
      <c r="M48" s="6"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30">
        <v>436</v>
      </c>
      <c r="B49" s="10" t="s">
        <v>67</v>
      </c>
      <c r="C49" s="31" t="s">
        <v>68</v>
      </c>
      <c r="D49" s="32">
        <v>5</v>
      </c>
      <c r="E49" s="30">
        <v>0</v>
      </c>
      <c r="F49" s="6"/>
      <c r="G49" s="6"/>
      <c r="H49" s="6"/>
      <c r="I49" s="6"/>
      <c r="J49" s="6"/>
      <c r="K49" s="6"/>
      <c r="L49" s="6"/>
      <c r="M49" s="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"/>
      <c r="B50" s="33"/>
      <c r="C50" s="2"/>
      <c r="D50" s="8"/>
      <c r="E50" s="6"/>
      <c r="F50" s="6"/>
      <c r="G50" s="6"/>
      <c r="H50" s="6"/>
      <c r="I50" s="6"/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1"/>
      <c r="B51" s="2"/>
      <c r="C51" s="34" t="s">
        <v>69</v>
      </c>
      <c r="D51" s="34"/>
      <c r="E51" s="6">
        <f t="shared" ref="E51:L51" si="0">SUM(E7:E50)</f>
        <v>279</v>
      </c>
      <c r="F51" s="6">
        <f t="shared" si="0"/>
        <v>123</v>
      </c>
      <c r="G51" s="6">
        <f t="shared" si="0"/>
        <v>104</v>
      </c>
      <c r="H51" s="6">
        <f t="shared" si="0"/>
        <v>88</v>
      </c>
      <c r="I51" s="6">
        <f t="shared" si="0"/>
        <v>66</v>
      </c>
      <c r="J51" s="6">
        <f t="shared" si="0"/>
        <v>45</v>
      </c>
      <c r="K51" s="6">
        <f t="shared" si="0"/>
        <v>35</v>
      </c>
      <c r="L51" s="6">
        <f t="shared" si="0"/>
        <v>136</v>
      </c>
      <c r="M51" s="6">
        <f>SUM(M4:M35)</f>
        <v>89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1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1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1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1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autoFilter ref="A3:M52" xr:uid="{00000000-0009-0000-0000-000000000000}">
    <sortState xmlns:xlrd2="http://schemas.microsoft.com/office/spreadsheetml/2017/richdata2" ref="A3:M52">
      <sortCondition descending="1" sortBy="cellColor" ref="C3:C52" dxfId="1"/>
    </sortState>
  </autoFilter>
  <mergeCells count="1">
    <mergeCell ref="F2:M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3"/>
  <sheetViews>
    <sheetView tabSelected="1" zoomScale="75" zoomScaleNormal="75" workbookViewId="0">
      <selection activeCell="B7" sqref="B1:B7"/>
    </sheetView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42.5703125" customWidth="1"/>
    <col min="4" max="4" width="15.140625" customWidth="1"/>
    <col min="5" max="5" width="14.140625" customWidth="1"/>
    <col min="6" max="6" width="13.42578125" hidden="1" customWidth="1"/>
    <col min="7" max="7" width="13.140625" hidden="1" customWidth="1"/>
    <col min="8" max="8" width="12.7109375" hidden="1" customWidth="1"/>
    <col min="9" max="9" width="12.42578125" hidden="1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14" width="16" customWidth="1"/>
    <col min="15" max="27" width="10.7109375" customWidth="1"/>
  </cols>
  <sheetData>
    <row r="1" spans="1:27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>
      <c r="A2" s="1"/>
      <c r="B2" s="2"/>
      <c r="C2" s="2"/>
      <c r="D2" s="2"/>
      <c r="E2" s="1"/>
      <c r="F2" s="49"/>
      <c r="G2" s="50"/>
      <c r="H2" s="50"/>
      <c r="I2" s="50"/>
      <c r="J2" s="50"/>
      <c r="K2" s="50"/>
      <c r="L2" s="50"/>
      <c r="M2" s="50"/>
      <c r="N2" s="5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5" t="s">
        <v>70</v>
      </c>
      <c r="G3" s="35" t="s">
        <v>71</v>
      </c>
      <c r="H3" s="35" t="s">
        <v>72</v>
      </c>
      <c r="I3" s="35" t="s">
        <v>73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idden="1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10">
        <v>121</v>
      </c>
      <c r="J4" s="7"/>
      <c r="K4" s="7"/>
      <c r="L4" s="7"/>
      <c r="M4" s="7"/>
      <c r="N4" s="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idden="1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10">
        <v>0</v>
      </c>
      <c r="J5" s="7"/>
      <c r="K5" s="7"/>
      <c r="L5" s="7"/>
      <c r="M5" s="7"/>
      <c r="N5" s="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idden="1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10">
        <v>0</v>
      </c>
      <c r="J6" s="7"/>
      <c r="K6" s="7"/>
      <c r="L6" s="7"/>
      <c r="M6" s="7"/>
      <c r="N6" s="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6.5">
      <c r="A7" s="30">
        <v>624</v>
      </c>
      <c r="B7" s="36" t="s">
        <v>74</v>
      </c>
      <c r="C7" s="37" t="s">
        <v>75</v>
      </c>
      <c r="D7" s="38">
        <v>4</v>
      </c>
      <c r="E7" s="38">
        <v>4</v>
      </c>
      <c r="F7" s="7"/>
      <c r="G7" s="7"/>
      <c r="H7" s="10"/>
      <c r="I7" s="10"/>
      <c r="J7" s="10"/>
      <c r="K7" s="10"/>
      <c r="L7" s="10">
        <v>4</v>
      </c>
      <c r="M7" s="10">
        <v>4</v>
      </c>
      <c r="N7" s="10">
        <v>4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6.5">
      <c r="A8" s="30">
        <v>623</v>
      </c>
      <c r="B8" s="36" t="s">
        <v>76</v>
      </c>
      <c r="C8" s="37" t="s">
        <v>77</v>
      </c>
      <c r="D8" s="38">
        <v>2</v>
      </c>
      <c r="E8" s="38">
        <v>2</v>
      </c>
      <c r="F8" s="7"/>
      <c r="G8" s="7"/>
      <c r="H8" s="10"/>
      <c r="I8" s="10"/>
      <c r="J8" s="10"/>
      <c r="K8" s="10"/>
      <c r="L8" s="10">
        <v>2</v>
      </c>
      <c r="M8" s="10">
        <v>2</v>
      </c>
      <c r="N8" s="10">
        <v>2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28.5">
      <c r="A9" s="30">
        <v>620</v>
      </c>
      <c r="B9" s="36" t="s">
        <v>78</v>
      </c>
      <c r="C9" s="37" t="s">
        <v>79</v>
      </c>
      <c r="D9" s="38">
        <v>1</v>
      </c>
      <c r="E9" s="38">
        <v>1</v>
      </c>
      <c r="F9" s="7"/>
      <c r="G9" s="7"/>
      <c r="H9" s="10"/>
      <c r="I9" s="10"/>
      <c r="J9" s="10"/>
      <c r="K9" s="10"/>
      <c r="L9" s="10">
        <v>0</v>
      </c>
      <c r="M9" s="10">
        <v>0</v>
      </c>
      <c r="N9" s="10"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28.5">
      <c r="A10" s="30">
        <v>619</v>
      </c>
      <c r="B10" s="36" t="s">
        <v>80</v>
      </c>
      <c r="C10" s="37" t="s">
        <v>79</v>
      </c>
      <c r="D10" s="38">
        <v>1</v>
      </c>
      <c r="E10" s="38">
        <v>1</v>
      </c>
      <c r="F10" s="7"/>
      <c r="G10" s="7"/>
      <c r="H10" s="10"/>
      <c r="I10" s="10"/>
      <c r="J10" s="10"/>
      <c r="K10" s="10"/>
      <c r="L10" s="10">
        <v>1</v>
      </c>
      <c r="M10" s="10">
        <v>1</v>
      </c>
      <c r="N10" s="10">
        <v>1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28.5">
      <c r="A11" s="30">
        <v>618</v>
      </c>
      <c r="B11" s="36" t="s">
        <v>81</v>
      </c>
      <c r="C11" s="37" t="s">
        <v>79</v>
      </c>
      <c r="D11" s="38">
        <v>1</v>
      </c>
      <c r="E11" s="38">
        <v>1</v>
      </c>
      <c r="F11" s="7"/>
      <c r="G11" s="7"/>
      <c r="H11" s="10"/>
      <c r="I11" s="10"/>
      <c r="J11" s="10"/>
      <c r="K11" s="10"/>
      <c r="L11" s="10">
        <v>1</v>
      </c>
      <c r="M11" s="10">
        <v>1</v>
      </c>
      <c r="N11" s="10">
        <v>1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28.5">
      <c r="A12" s="30">
        <v>617</v>
      </c>
      <c r="B12" s="36" t="s">
        <v>82</v>
      </c>
      <c r="C12" s="37" t="s">
        <v>79</v>
      </c>
      <c r="D12" s="38">
        <v>2</v>
      </c>
      <c r="E12" s="38">
        <v>2</v>
      </c>
      <c r="F12" s="7"/>
      <c r="G12" s="7"/>
      <c r="H12" s="10"/>
      <c r="I12" s="10"/>
      <c r="J12" s="10"/>
      <c r="K12" s="10"/>
      <c r="L12" s="10">
        <v>1</v>
      </c>
      <c r="M12" s="10">
        <v>0</v>
      </c>
      <c r="N12" s="10">
        <v>0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28.5">
      <c r="A13" s="30">
        <v>616</v>
      </c>
      <c r="B13" s="36" t="s">
        <v>83</v>
      </c>
      <c r="C13" s="37" t="s">
        <v>79</v>
      </c>
      <c r="D13" s="38">
        <v>1</v>
      </c>
      <c r="E13" s="38">
        <v>1</v>
      </c>
      <c r="F13" s="7"/>
      <c r="G13" s="7"/>
      <c r="H13" s="10"/>
      <c r="I13" s="10"/>
      <c r="J13" s="10"/>
      <c r="K13" s="10"/>
      <c r="L13" s="10">
        <v>1</v>
      </c>
      <c r="M13" s="10">
        <v>1</v>
      </c>
      <c r="N13" s="10">
        <v>1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33">
      <c r="A14" s="30">
        <v>510</v>
      </c>
      <c r="B14" s="39" t="s">
        <v>84</v>
      </c>
      <c r="C14" s="37" t="s">
        <v>85</v>
      </c>
      <c r="D14" s="38">
        <v>4</v>
      </c>
      <c r="E14" s="38">
        <v>1</v>
      </c>
      <c r="F14" s="7"/>
      <c r="G14" s="7"/>
      <c r="H14" s="10"/>
      <c r="I14" s="10"/>
      <c r="J14" s="10">
        <v>1</v>
      </c>
      <c r="K14" s="10">
        <v>1</v>
      </c>
      <c r="L14" s="10">
        <v>0</v>
      </c>
      <c r="M14" s="10">
        <v>0</v>
      </c>
      <c r="N14" s="10"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33">
      <c r="A15" s="30">
        <v>520</v>
      </c>
      <c r="B15" s="40" t="s">
        <v>84</v>
      </c>
      <c r="C15" s="37" t="s">
        <v>85</v>
      </c>
      <c r="D15" s="38">
        <v>4</v>
      </c>
      <c r="E15" s="38">
        <v>1</v>
      </c>
      <c r="F15" s="7"/>
      <c r="G15" s="7"/>
      <c r="H15" s="10"/>
      <c r="I15" s="10"/>
      <c r="J15" s="10">
        <v>1</v>
      </c>
      <c r="K15" s="10">
        <v>1</v>
      </c>
      <c r="L15" s="10">
        <v>0</v>
      </c>
      <c r="M15" s="10">
        <v>0</v>
      </c>
      <c r="N15" s="10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33">
      <c r="A16" s="30">
        <v>518</v>
      </c>
      <c r="B16" s="39" t="s">
        <v>84</v>
      </c>
      <c r="C16" s="37" t="s">
        <v>85</v>
      </c>
      <c r="D16" s="38">
        <v>4</v>
      </c>
      <c r="E16" s="38">
        <v>1</v>
      </c>
      <c r="F16" s="7"/>
      <c r="G16" s="7"/>
      <c r="H16" s="10"/>
      <c r="I16" s="10"/>
      <c r="J16" s="10">
        <v>1</v>
      </c>
      <c r="K16" s="10">
        <v>1</v>
      </c>
      <c r="L16" s="10">
        <v>0</v>
      </c>
      <c r="M16" s="10">
        <v>0</v>
      </c>
      <c r="N16" s="10"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33">
      <c r="A17" s="30">
        <v>446</v>
      </c>
      <c r="B17" s="39" t="s">
        <v>84</v>
      </c>
      <c r="C17" s="37" t="s">
        <v>85</v>
      </c>
      <c r="D17" s="38">
        <v>4</v>
      </c>
      <c r="E17" s="38">
        <v>1</v>
      </c>
      <c r="F17" s="7"/>
      <c r="G17" s="7"/>
      <c r="H17" s="10"/>
      <c r="I17" s="10"/>
      <c r="J17" s="10">
        <v>1</v>
      </c>
      <c r="K17" s="10">
        <v>1</v>
      </c>
      <c r="L17" s="10">
        <v>0</v>
      </c>
      <c r="M17" s="10">
        <v>0</v>
      </c>
      <c r="N17" s="10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33">
      <c r="A18" s="30">
        <v>467</v>
      </c>
      <c r="B18" s="36" t="s">
        <v>84</v>
      </c>
      <c r="C18" s="37" t="s">
        <v>85</v>
      </c>
      <c r="D18" s="38">
        <v>4</v>
      </c>
      <c r="E18" s="38">
        <v>1</v>
      </c>
      <c r="F18" s="7"/>
      <c r="G18" s="7"/>
      <c r="H18" s="10"/>
      <c r="I18" s="10"/>
      <c r="J18" s="10">
        <v>1</v>
      </c>
      <c r="K18" s="10">
        <v>1</v>
      </c>
      <c r="L18" s="10">
        <v>0</v>
      </c>
      <c r="M18" s="10">
        <v>0</v>
      </c>
      <c r="N18" s="10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33">
      <c r="A19" s="30">
        <v>519</v>
      </c>
      <c r="B19" s="40" t="s">
        <v>84</v>
      </c>
      <c r="C19" s="37" t="s">
        <v>85</v>
      </c>
      <c r="D19" s="38">
        <v>4</v>
      </c>
      <c r="E19" s="38">
        <v>1</v>
      </c>
      <c r="F19" s="7"/>
      <c r="G19" s="7"/>
      <c r="H19" s="10"/>
      <c r="I19" s="10"/>
      <c r="J19" s="10">
        <v>1</v>
      </c>
      <c r="K19" s="10">
        <v>1</v>
      </c>
      <c r="L19" s="10">
        <v>0</v>
      </c>
      <c r="M19" s="10">
        <v>0</v>
      </c>
      <c r="N19" s="10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33">
      <c r="A20" s="30">
        <v>447</v>
      </c>
      <c r="B20" s="39" t="s">
        <v>84</v>
      </c>
      <c r="C20" s="37" t="s">
        <v>85</v>
      </c>
      <c r="D20" s="38">
        <v>4</v>
      </c>
      <c r="E20" s="38">
        <v>1</v>
      </c>
      <c r="F20" s="7"/>
      <c r="G20" s="7"/>
      <c r="H20" s="10"/>
      <c r="I20" s="10"/>
      <c r="J20" s="10">
        <v>1</v>
      </c>
      <c r="K20" s="10">
        <v>1</v>
      </c>
      <c r="L20" s="10">
        <v>0</v>
      </c>
      <c r="M20" s="10">
        <v>0</v>
      </c>
      <c r="N20" s="10"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6.5">
      <c r="A21" s="6">
        <v>532</v>
      </c>
      <c r="B21" s="12" t="s">
        <v>16</v>
      </c>
      <c r="C21" s="13" t="s">
        <v>17</v>
      </c>
      <c r="D21" s="9">
        <v>11</v>
      </c>
      <c r="E21" s="9">
        <v>11</v>
      </c>
      <c r="F21" s="7"/>
      <c r="G21" s="7"/>
      <c r="H21" s="10">
        <v>3</v>
      </c>
      <c r="I21" s="10">
        <v>2</v>
      </c>
      <c r="J21" s="10">
        <v>1</v>
      </c>
      <c r="K21" s="10">
        <v>1</v>
      </c>
      <c r="L21" s="10">
        <v>0</v>
      </c>
      <c r="M21" s="10">
        <v>0</v>
      </c>
      <c r="N21" s="10"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6.5">
      <c r="A22" s="30">
        <v>587</v>
      </c>
      <c r="B22" s="41" t="s">
        <v>86</v>
      </c>
      <c r="C22" s="42" t="s">
        <v>87</v>
      </c>
      <c r="D22" s="38">
        <v>4</v>
      </c>
      <c r="E22" s="38">
        <v>4</v>
      </c>
      <c r="F22" s="7"/>
      <c r="G22" s="7"/>
      <c r="H22" s="10">
        <v>4</v>
      </c>
      <c r="I22" s="10">
        <v>4</v>
      </c>
      <c r="J22" s="10">
        <v>4</v>
      </c>
      <c r="K22" s="10">
        <v>4</v>
      </c>
      <c r="L22" s="10">
        <v>4</v>
      </c>
      <c r="M22" s="10">
        <v>4</v>
      </c>
      <c r="N22" s="10">
        <v>4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>
      <c r="A23" s="30">
        <v>586</v>
      </c>
      <c r="B23" s="41" t="s">
        <v>88</v>
      </c>
      <c r="C23" s="43" t="s">
        <v>89</v>
      </c>
      <c r="D23" s="38">
        <v>0</v>
      </c>
      <c r="E23" s="38">
        <v>0</v>
      </c>
      <c r="F23" s="7"/>
      <c r="G23" s="7"/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33">
      <c r="A24" s="30">
        <v>583</v>
      </c>
      <c r="B24" s="41" t="s">
        <v>90</v>
      </c>
      <c r="C24" s="44" t="s">
        <v>91</v>
      </c>
      <c r="D24" s="38">
        <v>10</v>
      </c>
      <c r="E24" s="38">
        <v>10</v>
      </c>
      <c r="F24" s="7"/>
      <c r="G24" s="7"/>
      <c r="H24" s="30">
        <v>10</v>
      </c>
      <c r="I24" s="45">
        <v>10</v>
      </c>
      <c r="J24" s="30">
        <v>6</v>
      </c>
      <c r="K24" s="30">
        <v>5</v>
      </c>
      <c r="L24" s="45">
        <v>4</v>
      </c>
      <c r="M24" s="10">
        <v>4</v>
      </c>
      <c r="N24" s="10">
        <v>4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6.5">
      <c r="A25" s="30">
        <v>580</v>
      </c>
      <c r="B25" s="41" t="s">
        <v>92</v>
      </c>
      <c r="C25" s="42" t="s">
        <v>93</v>
      </c>
      <c r="D25" s="38">
        <v>0</v>
      </c>
      <c r="E25" s="38">
        <v>0</v>
      </c>
      <c r="F25" s="7"/>
      <c r="G25" s="7"/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6.5">
      <c r="A26" s="6">
        <v>562</v>
      </c>
      <c r="B26" s="41" t="s">
        <v>94</v>
      </c>
      <c r="C26" s="13" t="s">
        <v>19</v>
      </c>
      <c r="D26" s="9">
        <v>2</v>
      </c>
      <c r="E26" s="9">
        <v>2</v>
      </c>
      <c r="F26" s="7"/>
      <c r="G26" s="7"/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6.5">
      <c r="A27" s="6">
        <v>561</v>
      </c>
      <c r="B27" s="12" t="s">
        <v>20</v>
      </c>
      <c r="C27" s="13" t="s">
        <v>19</v>
      </c>
      <c r="D27" s="9">
        <v>10</v>
      </c>
      <c r="E27" s="9">
        <v>10</v>
      </c>
      <c r="F27" s="7"/>
      <c r="G27" s="7"/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6.5">
      <c r="A28" s="6">
        <v>555</v>
      </c>
      <c r="B28" s="12" t="s">
        <v>21</v>
      </c>
      <c r="C28" s="13" t="s">
        <v>19</v>
      </c>
      <c r="D28" s="9">
        <v>6</v>
      </c>
      <c r="E28" s="9">
        <v>6</v>
      </c>
      <c r="F28" s="7"/>
      <c r="G28" s="7"/>
      <c r="H28" s="10">
        <v>3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6.5">
      <c r="A29" s="6">
        <v>553</v>
      </c>
      <c r="B29" s="12" t="s">
        <v>22</v>
      </c>
      <c r="C29" s="13" t="s">
        <v>19</v>
      </c>
      <c r="D29" s="9">
        <v>5</v>
      </c>
      <c r="E29" s="9">
        <v>5</v>
      </c>
      <c r="F29" s="7"/>
      <c r="G29" s="7"/>
      <c r="H29" s="10">
        <v>5</v>
      </c>
      <c r="I29" s="10">
        <v>3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6.5">
      <c r="A30" s="6">
        <v>552</v>
      </c>
      <c r="B30" s="12" t="s">
        <v>23</v>
      </c>
      <c r="C30" s="13" t="s">
        <v>19</v>
      </c>
      <c r="D30" s="9">
        <v>4</v>
      </c>
      <c r="E30" s="9">
        <v>4</v>
      </c>
      <c r="F30" s="7"/>
      <c r="G30" s="7"/>
      <c r="H30" s="10">
        <v>3</v>
      </c>
      <c r="I30" s="10">
        <v>3</v>
      </c>
      <c r="J30" s="10">
        <v>3</v>
      </c>
      <c r="K30" s="10">
        <v>2</v>
      </c>
      <c r="L30" s="10">
        <v>2</v>
      </c>
      <c r="M30" s="10">
        <v>2</v>
      </c>
      <c r="N30" s="10">
        <v>2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6.5">
      <c r="A31" s="6">
        <v>551</v>
      </c>
      <c r="B31" s="12" t="s">
        <v>24</v>
      </c>
      <c r="C31" s="13" t="s">
        <v>19</v>
      </c>
      <c r="D31" s="9">
        <v>6</v>
      </c>
      <c r="E31" s="9">
        <v>6</v>
      </c>
      <c r="F31" s="7"/>
      <c r="G31" s="7"/>
      <c r="H31" s="10">
        <v>3</v>
      </c>
      <c r="I31" s="10">
        <v>3</v>
      </c>
      <c r="J31" s="10">
        <v>2</v>
      </c>
      <c r="K31" s="10">
        <v>1</v>
      </c>
      <c r="L31" s="10">
        <v>0</v>
      </c>
      <c r="M31" s="10">
        <v>0</v>
      </c>
      <c r="N31" s="10">
        <v>0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6.5">
      <c r="A32" s="6">
        <v>549</v>
      </c>
      <c r="B32" s="12" t="s">
        <v>25</v>
      </c>
      <c r="C32" s="13" t="s">
        <v>19</v>
      </c>
      <c r="D32" s="9">
        <v>3</v>
      </c>
      <c r="E32" s="9">
        <v>3</v>
      </c>
      <c r="F32" s="7"/>
      <c r="G32" s="7"/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6.5">
      <c r="A33" s="6">
        <v>548</v>
      </c>
      <c r="B33" s="12" t="s">
        <v>26</v>
      </c>
      <c r="C33" s="13" t="s">
        <v>19</v>
      </c>
      <c r="D33" s="9">
        <v>3</v>
      </c>
      <c r="E33" s="9">
        <v>3</v>
      </c>
      <c r="F33" s="7"/>
      <c r="G33" s="7"/>
      <c r="H33" s="10">
        <v>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6.5">
      <c r="A34" s="6">
        <v>542</v>
      </c>
      <c r="B34" s="15" t="s">
        <v>27</v>
      </c>
      <c r="C34" s="13" t="s">
        <v>19</v>
      </c>
      <c r="D34" s="9">
        <v>1</v>
      </c>
      <c r="E34" s="9">
        <v>1</v>
      </c>
      <c r="F34" s="7"/>
      <c r="G34" s="7"/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6.5">
      <c r="A35" s="6">
        <v>540</v>
      </c>
      <c r="B35" s="15" t="s">
        <v>28</v>
      </c>
      <c r="C35" s="13" t="s">
        <v>19</v>
      </c>
      <c r="D35" s="9">
        <v>5</v>
      </c>
      <c r="E35" s="9">
        <v>5</v>
      </c>
      <c r="F35" s="7"/>
      <c r="G35" s="7"/>
      <c r="H35" s="10">
        <v>3</v>
      </c>
      <c r="I35" s="10">
        <v>2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6.5">
      <c r="A36" s="6">
        <v>538</v>
      </c>
      <c r="B36" s="16" t="s">
        <v>29</v>
      </c>
      <c r="C36" s="13" t="s">
        <v>19</v>
      </c>
      <c r="D36" s="9">
        <v>2</v>
      </c>
      <c r="E36" s="9">
        <v>2</v>
      </c>
      <c r="F36" s="7"/>
      <c r="G36" s="7"/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6.5">
      <c r="A37" s="6">
        <v>537</v>
      </c>
      <c r="B37" s="16" t="s">
        <v>30</v>
      </c>
      <c r="C37" s="13" t="s">
        <v>19</v>
      </c>
      <c r="D37" s="9">
        <v>1</v>
      </c>
      <c r="E37" s="9">
        <v>1</v>
      </c>
      <c r="F37" s="7"/>
      <c r="G37" s="7"/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6.5">
      <c r="A38" s="6">
        <v>535</v>
      </c>
      <c r="B38" s="17" t="s">
        <v>31</v>
      </c>
      <c r="C38" s="13" t="s">
        <v>19</v>
      </c>
      <c r="D38" s="18">
        <v>11</v>
      </c>
      <c r="E38" s="9">
        <v>11</v>
      </c>
      <c r="F38" s="7"/>
      <c r="G38" s="7"/>
      <c r="H38" s="10">
        <v>11</v>
      </c>
      <c r="I38" s="10">
        <v>8</v>
      </c>
      <c r="J38" s="10">
        <v>6</v>
      </c>
      <c r="K38" s="10">
        <v>6</v>
      </c>
      <c r="L38" s="10">
        <v>3</v>
      </c>
      <c r="M38" s="10">
        <v>2</v>
      </c>
      <c r="N38" s="10">
        <v>2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6.5">
      <c r="A39" s="6">
        <v>534</v>
      </c>
      <c r="B39" s="17" t="s">
        <v>32</v>
      </c>
      <c r="C39" s="13" t="s">
        <v>19</v>
      </c>
      <c r="D39" s="18">
        <v>7</v>
      </c>
      <c r="E39" s="9">
        <v>7</v>
      </c>
      <c r="F39" s="7"/>
      <c r="G39" s="7"/>
      <c r="H39" s="10">
        <v>7</v>
      </c>
      <c r="I39" s="10">
        <v>6</v>
      </c>
      <c r="J39" s="10">
        <v>6</v>
      </c>
      <c r="K39" s="10">
        <v>6</v>
      </c>
      <c r="L39" s="10">
        <v>6</v>
      </c>
      <c r="M39" s="10">
        <v>6</v>
      </c>
      <c r="N39" s="10">
        <v>6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30">
      <c r="A40" s="6">
        <v>563</v>
      </c>
      <c r="B40" s="12" t="s">
        <v>33</v>
      </c>
      <c r="C40" s="19" t="s">
        <v>34</v>
      </c>
      <c r="D40" s="9">
        <v>4</v>
      </c>
      <c r="E40" s="9">
        <v>4</v>
      </c>
      <c r="F40" s="7"/>
      <c r="G40" s="7"/>
      <c r="H40" s="45">
        <v>4</v>
      </c>
      <c r="I40" s="30">
        <v>4</v>
      </c>
      <c r="J40" s="30">
        <v>4</v>
      </c>
      <c r="K40" s="30">
        <v>4</v>
      </c>
      <c r="L40" s="30">
        <v>2</v>
      </c>
      <c r="M40" s="10">
        <v>1</v>
      </c>
      <c r="N40" s="10">
        <v>1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30">
      <c r="A41" s="6">
        <v>536</v>
      </c>
      <c r="B41" s="20" t="s">
        <v>35</v>
      </c>
      <c r="C41" s="19" t="s">
        <v>36</v>
      </c>
      <c r="D41" s="9">
        <v>16</v>
      </c>
      <c r="E41" s="9">
        <v>16</v>
      </c>
      <c r="F41" s="7"/>
      <c r="G41" s="7"/>
      <c r="H41" s="30">
        <v>4</v>
      </c>
      <c r="I41" s="30">
        <v>4</v>
      </c>
      <c r="J41" s="30">
        <v>0</v>
      </c>
      <c r="K41" s="10">
        <v>0</v>
      </c>
      <c r="L41" s="10">
        <v>0</v>
      </c>
      <c r="M41" s="10">
        <v>0</v>
      </c>
      <c r="N41" s="10">
        <v>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45">
      <c r="A42" s="6">
        <v>536</v>
      </c>
      <c r="B42" s="6" t="s">
        <v>37</v>
      </c>
      <c r="C42" s="19" t="s">
        <v>38</v>
      </c>
      <c r="D42" s="9">
        <v>16</v>
      </c>
      <c r="E42" s="9">
        <v>16</v>
      </c>
      <c r="F42" s="7"/>
      <c r="G42" s="7"/>
      <c r="H42" s="30">
        <v>4</v>
      </c>
      <c r="I42" s="30">
        <v>4</v>
      </c>
      <c r="J42" s="30">
        <v>0</v>
      </c>
      <c r="K42" s="10">
        <v>0</v>
      </c>
      <c r="L42" s="10">
        <v>0</v>
      </c>
      <c r="M42" s="10">
        <v>0</v>
      </c>
      <c r="N42" s="10"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45">
      <c r="A43" s="6">
        <v>550</v>
      </c>
      <c r="B43" s="6" t="s">
        <v>39</v>
      </c>
      <c r="C43" s="19" t="s">
        <v>40</v>
      </c>
      <c r="D43" s="9">
        <v>3</v>
      </c>
      <c r="E43" s="9">
        <v>3</v>
      </c>
      <c r="F43" s="7"/>
      <c r="G43" s="7"/>
      <c r="H43" s="30">
        <v>0</v>
      </c>
      <c r="I43" s="30">
        <v>0</v>
      </c>
      <c r="J43" s="45">
        <v>0</v>
      </c>
      <c r="K43" s="10">
        <v>0</v>
      </c>
      <c r="L43" s="10">
        <v>0</v>
      </c>
      <c r="M43" s="10">
        <v>0</v>
      </c>
      <c r="N43" s="10"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>
      <c r="A44" s="6">
        <v>557</v>
      </c>
      <c r="B44" s="7" t="s">
        <v>41</v>
      </c>
      <c r="C44" s="23" t="s">
        <v>42</v>
      </c>
      <c r="D44" s="8">
        <v>15</v>
      </c>
      <c r="E44" s="9">
        <v>15</v>
      </c>
      <c r="F44" s="7"/>
      <c r="G44" s="7"/>
      <c r="H44" s="10">
        <v>15</v>
      </c>
      <c r="I44" s="10">
        <v>15</v>
      </c>
      <c r="J44" s="10">
        <v>13</v>
      </c>
      <c r="K44" s="10">
        <v>10</v>
      </c>
      <c r="L44" s="10">
        <v>7</v>
      </c>
      <c r="M44" s="10">
        <v>6</v>
      </c>
      <c r="N44" s="10">
        <v>6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>
      <c r="A45" s="6">
        <v>192</v>
      </c>
      <c r="B45" s="7" t="s">
        <v>43</v>
      </c>
      <c r="C45" s="8" t="s">
        <v>44</v>
      </c>
      <c r="D45" s="8">
        <v>12</v>
      </c>
      <c r="E45" s="9">
        <v>12</v>
      </c>
      <c r="F45" s="7"/>
      <c r="G45" s="7"/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>
      <c r="A46" s="6">
        <v>446</v>
      </c>
      <c r="B46" s="7" t="s">
        <v>43</v>
      </c>
      <c r="C46" s="8" t="s">
        <v>45</v>
      </c>
      <c r="D46" s="8">
        <v>38</v>
      </c>
      <c r="E46" s="9">
        <v>38</v>
      </c>
      <c r="F46" s="7"/>
      <c r="G46" s="7"/>
      <c r="H46" s="10">
        <v>5</v>
      </c>
      <c r="I46" s="10">
        <v>5</v>
      </c>
      <c r="J46" s="10">
        <v>5</v>
      </c>
      <c r="K46" s="10">
        <v>5</v>
      </c>
      <c r="L46" s="10">
        <v>1</v>
      </c>
      <c r="M46" s="10">
        <v>1</v>
      </c>
      <c r="N46" s="10">
        <v>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>
      <c r="A47" s="9">
        <v>157</v>
      </c>
      <c r="B47" s="8" t="s">
        <v>46</v>
      </c>
      <c r="C47" s="8" t="s">
        <v>19</v>
      </c>
      <c r="D47" s="8">
        <v>8</v>
      </c>
      <c r="E47" s="9">
        <v>8</v>
      </c>
      <c r="F47" s="8"/>
      <c r="G47" s="8"/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>
      <c r="A48" s="27">
        <v>187</v>
      </c>
      <c r="B48" s="28" t="s">
        <v>47</v>
      </c>
      <c r="C48" s="8" t="s">
        <v>44</v>
      </c>
      <c r="D48" s="8">
        <v>16</v>
      </c>
      <c r="E48" s="9">
        <v>16</v>
      </c>
      <c r="F48" s="28"/>
      <c r="G48" s="28"/>
      <c r="H48" s="47">
        <v>2</v>
      </c>
      <c r="I48" s="47">
        <v>1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>
      <c r="A49" s="27">
        <v>174</v>
      </c>
      <c r="B49" s="28" t="s">
        <v>13</v>
      </c>
      <c r="C49" s="8" t="s">
        <v>44</v>
      </c>
      <c r="D49" s="8">
        <v>16</v>
      </c>
      <c r="E49" s="9">
        <v>16</v>
      </c>
      <c r="F49" s="28"/>
      <c r="G49" s="28"/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>
      <c r="A50" s="6">
        <v>156</v>
      </c>
      <c r="B50" s="7" t="s">
        <v>48</v>
      </c>
      <c r="C50" s="8" t="s">
        <v>44</v>
      </c>
      <c r="D50" s="8">
        <v>19</v>
      </c>
      <c r="E50" s="9">
        <v>19</v>
      </c>
      <c r="F50" s="7"/>
      <c r="G50" s="7"/>
      <c r="H50" s="10">
        <v>2</v>
      </c>
      <c r="I50" s="10">
        <v>1</v>
      </c>
      <c r="J50" s="10">
        <v>1</v>
      </c>
      <c r="K50" s="10">
        <v>1</v>
      </c>
      <c r="L50" s="10">
        <v>0</v>
      </c>
      <c r="M50" s="10">
        <v>0</v>
      </c>
      <c r="N50" s="10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>
      <c r="A51" s="6">
        <v>149</v>
      </c>
      <c r="B51" s="7" t="s">
        <v>49</v>
      </c>
      <c r="C51" s="8" t="s">
        <v>44</v>
      </c>
      <c r="D51" s="8">
        <v>2</v>
      </c>
      <c r="E51" s="9">
        <v>2</v>
      </c>
      <c r="F51" s="7"/>
      <c r="G51" s="7"/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>
      <c r="A52" s="6">
        <v>191</v>
      </c>
      <c r="B52" s="7" t="s">
        <v>50</v>
      </c>
      <c r="C52" s="8" t="s">
        <v>44</v>
      </c>
      <c r="D52" s="8">
        <v>8</v>
      </c>
      <c r="E52" s="9">
        <v>8</v>
      </c>
      <c r="F52" s="7"/>
      <c r="G52" s="7"/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>
      <c r="A53" s="6">
        <v>175</v>
      </c>
      <c r="B53" s="7" t="s">
        <v>51</v>
      </c>
      <c r="C53" s="8" t="s">
        <v>44</v>
      </c>
      <c r="D53" s="8">
        <v>11</v>
      </c>
      <c r="E53" s="9">
        <v>11</v>
      </c>
      <c r="F53" s="7"/>
      <c r="G53" s="7"/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>
      <c r="A54" s="6">
        <v>531</v>
      </c>
      <c r="B54" s="7" t="s">
        <v>43</v>
      </c>
      <c r="C54" s="8" t="s">
        <v>52</v>
      </c>
      <c r="D54" s="8">
        <v>0</v>
      </c>
      <c r="E54" s="6">
        <v>16</v>
      </c>
      <c r="F54" s="6"/>
      <c r="G54" s="6"/>
      <c r="H54" s="30">
        <v>0</v>
      </c>
      <c r="I54" s="30">
        <v>0</v>
      </c>
      <c r="J54" s="30">
        <v>0</v>
      </c>
      <c r="K54" s="30">
        <v>0</v>
      </c>
      <c r="L54" s="10">
        <v>0</v>
      </c>
      <c r="M54" s="30">
        <v>0</v>
      </c>
      <c r="N54" s="30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6.5">
      <c r="A55" s="6">
        <v>143</v>
      </c>
      <c r="B55" s="29" t="s">
        <v>53</v>
      </c>
      <c r="C55" s="8" t="s">
        <v>44</v>
      </c>
      <c r="D55" s="8">
        <v>6</v>
      </c>
      <c r="E55" s="6">
        <v>0</v>
      </c>
      <c r="F55" s="6"/>
      <c r="G55" s="6"/>
      <c r="H55" s="30">
        <v>0</v>
      </c>
      <c r="I55" s="30">
        <v>0</v>
      </c>
      <c r="J55" s="30">
        <v>0</v>
      </c>
      <c r="K55" s="30">
        <v>0</v>
      </c>
      <c r="L55" s="10">
        <v>0</v>
      </c>
      <c r="M55" s="30">
        <v>0</v>
      </c>
      <c r="N55" s="30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>
      <c r="A56" s="6">
        <v>147</v>
      </c>
      <c r="B56" s="7" t="s">
        <v>54</v>
      </c>
      <c r="C56" s="8" t="s">
        <v>44</v>
      </c>
      <c r="D56" s="8">
        <v>3</v>
      </c>
      <c r="E56" s="6">
        <v>0</v>
      </c>
      <c r="F56" s="6"/>
      <c r="G56" s="6"/>
      <c r="H56" s="30">
        <v>0</v>
      </c>
      <c r="I56" s="30">
        <v>0</v>
      </c>
      <c r="J56" s="30">
        <v>0</v>
      </c>
      <c r="K56" s="30">
        <v>0</v>
      </c>
      <c r="L56" s="10">
        <v>0</v>
      </c>
      <c r="M56" s="30">
        <v>0</v>
      </c>
      <c r="N56" s="30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>
      <c r="A57" s="6">
        <v>148</v>
      </c>
      <c r="B57" s="7" t="s">
        <v>55</v>
      </c>
      <c r="C57" s="8" t="s">
        <v>44</v>
      </c>
      <c r="D57" s="8">
        <v>3</v>
      </c>
      <c r="E57" s="6">
        <v>0</v>
      </c>
      <c r="F57" s="6"/>
      <c r="G57" s="6"/>
      <c r="H57" s="30">
        <v>0</v>
      </c>
      <c r="I57" s="30">
        <v>0</v>
      </c>
      <c r="J57" s="30">
        <v>0</v>
      </c>
      <c r="K57" s="30">
        <v>0</v>
      </c>
      <c r="L57" s="10">
        <v>0</v>
      </c>
      <c r="M57" s="30">
        <v>0</v>
      </c>
      <c r="N57" s="30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>
      <c r="A58" s="6">
        <v>154</v>
      </c>
      <c r="B58" s="7" t="s">
        <v>56</v>
      </c>
      <c r="C58" s="8" t="s">
        <v>44</v>
      </c>
      <c r="D58" s="8">
        <v>7</v>
      </c>
      <c r="E58" s="6">
        <v>0</v>
      </c>
      <c r="F58" s="6"/>
      <c r="G58" s="6"/>
      <c r="H58" s="30">
        <v>0</v>
      </c>
      <c r="I58" s="30">
        <v>0</v>
      </c>
      <c r="J58" s="30">
        <v>0</v>
      </c>
      <c r="K58" s="30">
        <v>0</v>
      </c>
      <c r="L58" s="10">
        <v>0</v>
      </c>
      <c r="M58" s="30">
        <v>0</v>
      </c>
      <c r="N58" s="30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>
      <c r="A59" s="6">
        <v>160</v>
      </c>
      <c r="B59" s="7" t="s">
        <v>57</v>
      </c>
      <c r="C59" s="8" t="s">
        <v>44</v>
      </c>
      <c r="D59" s="8">
        <v>4</v>
      </c>
      <c r="E59" s="6">
        <v>0</v>
      </c>
      <c r="F59" s="6"/>
      <c r="G59" s="6"/>
      <c r="H59" s="30">
        <v>0</v>
      </c>
      <c r="I59" s="30">
        <v>0</v>
      </c>
      <c r="J59" s="30">
        <v>0</v>
      </c>
      <c r="K59" s="30">
        <v>0</v>
      </c>
      <c r="L59" s="10">
        <v>0</v>
      </c>
      <c r="M59" s="30">
        <v>0</v>
      </c>
      <c r="N59" s="30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>
      <c r="A60" s="6">
        <v>162</v>
      </c>
      <c r="B60" s="7" t="s">
        <v>58</v>
      </c>
      <c r="C60" s="8" t="s">
        <v>44</v>
      </c>
      <c r="D60" s="8">
        <v>2</v>
      </c>
      <c r="E60" s="6">
        <v>2</v>
      </c>
      <c r="F60" s="6"/>
      <c r="G60" s="6"/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2</v>
      </c>
      <c r="N60" s="30">
        <v>2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>
      <c r="A61" s="6">
        <v>163</v>
      </c>
      <c r="B61" s="7" t="s">
        <v>59</v>
      </c>
      <c r="C61" s="8" t="s">
        <v>44</v>
      </c>
      <c r="D61" s="8">
        <v>6</v>
      </c>
      <c r="E61" s="6">
        <v>0</v>
      </c>
      <c r="F61" s="6"/>
      <c r="G61" s="6"/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>
      <c r="A62" s="6">
        <v>176</v>
      </c>
      <c r="B62" s="7" t="s">
        <v>60</v>
      </c>
      <c r="C62" s="8" t="s">
        <v>44</v>
      </c>
      <c r="D62" s="8">
        <v>6</v>
      </c>
      <c r="E62" s="6">
        <v>0</v>
      </c>
      <c r="F62" s="6"/>
      <c r="G62" s="6"/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>
      <c r="A63" s="6">
        <v>184</v>
      </c>
      <c r="B63" s="7" t="s">
        <v>61</v>
      </c>
      <c r="C63" s="8" t="s">
        <v>44</v>
      </c>
      <c r="D63" s="8">
        <v>5</v>
      </c>
      <c r="E63" s="6">
        <v>0</v>
      </c>
      <c r="F63" s="6"/>
      <c r="G63" s="6"/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>
      <c r="A64" s="6">
        <v>190</v>
      </c>
      <c r="B64" s="7" t="s">
        <v>62</v>
      </c>
      <c r="C64" s="8" t="s">
        <v>44</v>
      </c>
      <c r="D64" s="8">
        <v>9</v>
      </c>
      <c r="E64" s="6">
        <v>0</v>
      </c>
      <c r="F64" s="6"/>
      <c r="G64" s="6"/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>
      <c r="A65" s="6">
        <v>51</v>
      </c>
      <c r="B65" s="7" t="s">
        <v>63</v>
      </c>
      <c r="C65" s="8" t="s">
        <v>95</v>
      </c>
      <c r="D65" s="8">
        <v>11</v>
      </c>
      <c r="E65" s="6">
        <v>0</v>
      </c>
      <c r="F65" s="6"/>
      <c r="G65" s="6"/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>
      <c r="A66" s="6">
        <v>55</v>
      </c>
      <c r="B66" s="7" t="s">
        <v>65</v>
      </c>
      <c r="C66" s="16" t="s">
        <v>66</v>
      </c>
      <c r="D66" s="8">
        <v>16</v>
      </c>
      <c r="E66" s="6">
        <v>0</v>
      </c>
      <c r="F66" s="6"/>
      <c r="G66" s="6"/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>
      <c r="A67" s="1"/>
      <c r="B67" s="33"/>
      <c r="C67" s="2"/>
      <c r="D67" s="8"/>
      <c r="E67" s="6"/>
      <c r="F67" s="6"/>
      <c r="G67" s="6"/>
      <c r="H67" s="6"/>
      <c r="I67" s="6"/>
      <c r="J67" s="6"/>
      <c r="K67" s="6"/>
      <c r="L67" s="6"/>
      <c r="M67" s="6"/>
      <c r="N67" s="6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>
      <c r="A68" s="1"/>
      <c r="B68" s="33"/>
      <c r="C68" s="2"/>
      <c r="D68" s="8"/>
      <c r="E68" s="6"/>
      <c r="F68" s="6"/>
      <c r="G68" s="6"/>
      <c r="H68" s="6"/>
      <c r="I68" s="6"/>
      <c r="J68" s="6"/>
      <c r="K68" s="6"/>
      <c r="L68" s="6"/>
      <c r="M68" s="6"/>
      <c r="N68" s="6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>
      <c r="A69" s="1"/>
      <c r="B69" s="2"/>
      <c r="C69" s="34" t="s">
        <v>69</v>
      </c>
      <c r="D69" s="34">
        <f t="shared" ref="D69:E69" si="0">SUM(D7:D68)</f>
        <v>393</v>
      </c>
      <c r="E69" s="34">
        <f t="shared" si="0"/>
        <v>312</v>
      </c>
      <c r="F69" s="30">
        <f t="shared" ref="F69:I69" si="1">SUM(F21:F66)</f>
        <v>0</v>
      </c>
      <c r="G69" s="30">
        <f t="shared" si="1"/>
        <v>0</v>
      </c>
      <c r="H69" s="30">
        <f t="shared" si="1"/>
        <v>94</v>
      </c>
      <c r="I69" s="30">
        <f t="shared" si="1"/>
        <v>81</v>
      </c>
      <c r="J69" s="34">
        <f t="shared" ref="J69:M69" si="2">SUM(J7:J68)</f>
        <v>63</v>
      </c>
      <c r="K69" s="34">
        <f t="shared" si="2"/>
        <v>57</v>
      </c>
      <c r="L69" s="34">
        <f t="shared" si="2"/>
        <v>44</v>
      </c>
      <c r="M69" s="48">
        <f t="shared" si="2"/>
        <v>40</v>
      </c>
      <c r="N69" s="48">
        <f>SUM(N7:N66)</f>
        <v>40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ht="15.75" customHeight="1">
      <c r="A1036" s="1"/>
      <c r="B1036" s="2"/>
      <c r="C1036" s="2"/>
      <c r="D1036" s="2"/>
      <c r="E1036" s="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ht="15.75" customHeight="1">
      <c r="A1037" s="1"/>
      <c r="B1037" s="2"/>
      <c r="C1037" s="2"/>
      <c r="D1037" s="2"/>
      <c r="E1037" s="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ht="15.75" customHeight="1">
      <c r="A1038" s="1"/>
      <c r="B1038" s="2"/>
      <c r="C1038" s="2"/>
      <c r="D1038" s="2"/>
      <c r="E1038" s="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ht="15.75" customHeight="1">
      <c r="A1039" s="1"/>
      <c r="B1039" s="2"/>
      <c r="C1039" s="2"/>
      <c r="D1039" s="2"/>
      <c r="E1039" s="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ht="15.75" customHeight="1">
      <c r="A1040" s="1"/>
      <c r="B1040" s="2"/>
      <c r="C1040" s="2"/>
      <c r="D1040" s="2"/>
      <c r="E1040" s="1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ht="15.75" customHeight="1">
      <c r="A1041" s="1"/>
      <c r="B1041" s="2"/>
      <c r="C1041" s="2"/>
      <c r="D1041" s="2"/>
      <c r="E1041" s="1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ht="15.75" customHeight="1">
      <c r="A1042" s="1"/>
      <c r="B1042" s="2"/>
      <c r="C1042" s="2"/>
      <c r="D1042" s="2"/>
      <c r="E1042" s="1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ht="15.75" customHeight="1">
      <c r="A1043" s="1"/>
      <c r="B1043" s="2"/>
      <c r="C1043" s="2"/>
      <c r="D1043" s="2"/>
      <c r="E1043" s="1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ht="15.75" customHeight="1">
      <c r="A1044" s="1"/>
      <c r="B1044" s="2"/>
      <c r="C1044" s="2"/>
      <c r="D1044" s="2"/>
      <c r="E1044" s="1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ht="15.75" customHeight="1">
      <c r="A1045" s="1"/>
      <c r="B1045" s="2"/>
      <c r="C1045" s="2"/>
      <c r="D1045" s="2"/>
      <c r="E1045" s="1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ht="15.75" customHeight="1">
      <c r="A1046" s="1"/>
      <c r="B1046" s="2"/>
      <c r="C1046" s="2"/>
      <c r="D1046" s="2"/>
      <c r="E1046" s="1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ht="15.75" customHeight="1">
      <c r="A1047" s="1"/>
      <c r="B1047" s="2"/>
      <c r="C1047" s="2"/>
      <c r="D1047" s="2"/>
      <c r="E1047" s="1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ht="15.75" customHeight="1">
      <c r="A1048" s="1"/>
      <c r="B1048" s="2"/>
      <c r="C1048" s="2"/>
      <c r="D1048" s="2"/>
      <c r="E1048" s="1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ht="15.75" customHeight="1">
      <c r="A1049" s="1"/>
      <c r="B1049" s="2"/>
      <c r="C1049" s="2"/>
      <c r="D1049" s="2"/>
      <c r="E1049" s="1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ht="15.75" customHeight="1">
      <c r="A1050" s="1"/>
      <c r="B1050" s="2"/>
      <c r="C1050" s="2"/>
      <c r="D1050" s="2"/>
      <c r="E1050" s="1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ht="15.75" customHeight="1">
      <c r="A1051" s="1"/>
      <c r="B1051" s="2"/>
      <c r="C1051" s="2"/>
      <c r="D1051" s="2"/>
      <c r="E1051" s="1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ht="15.75" customHeight="1">
      <c r="A1052" s="1"/>
      <c r="B1052" s="2"/>
      <c r="C1052" s="2"/>
      <c r="D1052" s="2"/>
      <c r="E1052" s="1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ht="15.75" customHeight="1">
      <c r="A1053" s="1"/>
      <c r="B1053" s="2"/>
      <c r="C1053" s="2"/>
      <c r="D1053" s="2"/>
      <c r="E1053" s="1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</sheetData>
  <autoFilter ref="A3:N70" xr:uid="{00000000-0009-0000-0000-000001000000}">
    <sortState xmlns:xlrd2="http://schemas.microsoft.com/office/spreadsheetml/2017/richdata2" ref="A3:N70">
      <sortCondition descending="1" sortBy="cellColor" ref="C3:C70" dxfId="0"/>
    </sortState>
  </autoFilter>
  <mergeCells count="1">
    <mergeCell ref="F2:N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57315</dc:creator>
  <cp:lastModifiedBy>olga</cp:lastModifiedBy>
  <dcterms:created xsi:type="dcterms:W3CDTF">2024-04-16T17:27:26Z</dcterms:created>
  <dcterms:modified xsi:type="dcterms:W3CDTF">2025-09-27T03:06:59Z</dcterms:modified>
</cp:coreProperties>
</file>